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54507823-21DC-452D-93E9-688E62F4E39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ummary" sheetId="5" r:id="rId1"/>
    <sheet name="Mountaineer" sheetId="4" r:id="rId2"/>
    <sheet name="Wheeling" sheetId="3" r:id="rId3"/>
    <sheet name="Mardi Gras" sheetId="2" r:id="rId4"/>
    <sheet name="Charles Town" sheetId="1" r:id="rId5"/>
  </sheets>
  <definedNames>
    <definedName name="_xlnm.Print_Area" localSheetId="4">'Charles Town'!$A$1:$N$30</definedName>
    <definedName name="_xlnm.Print_Area" localSheetId="3">'Mardi Gras'!$A$1:$N$39</definedName>
    <definedName name="_xlnm.Print_Area" localSheetId="1">Mountaineer!$A$1:$N$24</definedName>
    <definedName name="_xlnm.Print_Area" localSheetId="0">Summary!$A$1:$N$15</definedName>
    <definedName name="_xlnm.Print_Area" localSheetId="2">Wheeling!$A$1:$N$39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" i="5" l="1"/>
  <c r="M10" i="5"/>
  <c r="L10" i="5"/>
  <c r="K10" i="5"/>
  <c r="J10" i="5"/>
  <c r="I10" i="5"/>
  <c r="H10" i="5"/>
  <c r="G10" i="5"/>
  <c r="F10" i="5"/>
  <c r="E10" i="5"/>
  <c r="D10" i="5"/>
  <c r="C10" i="5"/>
  <c r="B10" i="5"/>
  <c r="N9" i="1"/>
  <c r="M9" i="1"/>
  <c r="K9" i="1"/>
  <c r="H9" i="1"/>
  <c r="G9" i="1"/>
  <c r="F9" i="1"/>
  <c r="D9" i="1"/>
  <c r="N9" i="2"/>
  <c r="M9" i="2"/>
  <c r="K9" i="2"/>
  <c r="G9" i="2"/>
  <c r="F9" i="2"/>
  <c r="E9" i="2"/>
  <c r="C9" i="2"/>
  <c r="N9" i="3"/>
  <c r="M9" i="3"/>
  <c r="K9" i="3"/>
  <c r="N9" i="4"/>
  <c r="M9" i="4"/>
  <c r="K9" i="4"/>
  <c r="C9" i="4"/>
  <c r="A10" i="5"/>
  <c r="G9" i="3"/>
  <c r="F9" i="3"/>
  <c r="C9" i="3"/>
  <c r="I9" i="4"/>
  <c r="H9" i="4"/>
  <c r="D9" i="4"/>
  <c r="L9" i="1"/>
  <c r="I9" i="1"/>
  <c r="E9" i="1"/>
  <c r="C9" i="1"/>
  <c r="A9" i="1"/>
  <c r="H9" i="2"/>
  <c r="D9" i="2"/>
  <c r="L9" i="2"/>
  <c r="I9" i="2"/>
  <c r="A9" i="2"/>
  <c r="H9" i="3"/>
  <c r="D9" i="3"/>
  <c r="L9" i="3"/>
  <c r="I9" i="3"/>
  <c r="E9" i="3"/>
  <c r="A9" i="3"/>
  <c r="L9" i="4"/>
  <c r="G9" i="4"/>
  <c r="F9" i="4"/>
  <c r="E9" i="4"/>
  <c r="J11" i="1" l="1"/>
  <c r="B11" i="1"/>
  <c r="N11" i="1"/>
  <c r="M11" i="1"/>
  <c r="L11" i="1"/>
  <c r="K11" i="1"/>
  <c r="I11" i="1"/>
  <c r="H11" i="1"/>
  <c r="G11" i="1"/>
  <c r="F11" i="1"/>
  <c r="E11" i="1"/>
  <c r="D11" i="1"/>
  <c r="C11" i="1"/>
  <c r="J11" i="2"/>
  <c r="B11" i="2"/>
  <c r="N11" i="2"/>
  <c r="M11" i="2"/>
  <c r="L11" i="2"/>
  <c r="K11" i="2"/>
  <c r="I11" i="2"/>
  <c r="H11" i="2"/>
  <c r="G11" i="2"/>
  <c r="F11" i="2"/>
  <c r="E11" i="2"/>
  <c r="D11" i="2"/>
  <c r="C11" i="2"/>
  <c r="J11" i="3"/>
  <c r="B11" i="3"/>
  <c r="N11" i="3"/>
  <c r="M11" i="3"/>
  <c r="L11" i="3"/>
  <c r="K11" i="3"/>
  <c r="I11" i="3"/>
  <c r="H11" i="3"/>
  <c r="G11" i="3"/>
  <c r="F11" i="3"/>
  <c r="E11" i="3"/>
  <c r="D11" i="3"/>
  <c r="C11" i="3"/>
  <c r="J11" i="4" l="1"/>
  <c r="N11" i="4" l="1"/>
  <c r="M11" i="4"/>
  <c r="K11" i="4" l="1"/>
  <c r="C11" i="4"/>
  <c r="B11" i="4" l="1"/>
  <c r="L11" i="4"/>
  <c r="I11" i="4"/>
  <c r="H11" i="4"/>
  <c r="G11" i="4"/>
  <c r="F11" i="4"/>
  <c r="E11" i="4"/>
  <c r="D11" i="4"/>
  <c r="J12" i="5" l="1"/>
  <c r="N12" i="5" l="1"/>
  <c r="M12" i="5"/>
  <c r="K12" i="5"/>
  <c r="C12" i="5"/>
  <c r="F12" i="5" l="1"/>
  <c r="D12" i="5"/>
  <c r="I12" i="5"/>
  <c r="E12" i="5"/>
  <c r="L12" i="5"/>
  <c r="G12" i="5"/>
  <c r="H12" i="5"/>
  <c r="B12" i="5" l="1"/>
</calcChain>
</file>

<file path=xl/sharedStrings.xml><?xml version="1.0" encoding="utf-8"?>
<sst xmlns="http://schemas.openxmlformats.org/spreadsheetml/2006/main" count="92" uniqueCount="31">
  <si>
    <t>HOLLYWOOD CASINO AT CHARLES TOWN RACES TABLE GAMES</t>
  </si>
  <si>
    <t>Total Adjusted
Gross Receipts</t>
  </si>
  <si>
    <t>Privilege Tax</t>
  </si>
  <si>
    <t>Administrative</t>
  </si>
  <si>
    <t>Thoroughbred Development Fund</t>
  </si>
  <si>
    <t>Racetrack County</t>
  </si>
  <si>
    <t>Racetrack Municipality</t>
  </si>
  <si>
    <t>Racetracks Within Municipalities</t>
  </si>
  <si>
    <t>Interest **</t>
  </si>
  <si>
    <t>Excess Lottery Fund</t>
  </si>
  <si>
    <t>Pension Fund</t>
  </si>
  <si>
    <t>Non-Racetrack Counties *</t>
  </si>
  <si>
    <t>Non-Racetrack Municipalities *</t>
  </si>
  <si>
    <t>*  To get an even distribution amount there will be cents carried forward each month.</t>
  </si>
  <si>
    <t>**  Interest is only used in the calculation of Excess Lottery Fund, Pension Fund, and Non-Racetrack Counties and Municipalities.</t>
  </si>
  <si>
    <t>MARDI GRAS CASINO TABLE GAMES</t>
  </si>
  <si>
    <t>WHEELING ISLAND CASINO TABLE GAMES</t>
  </si>
  <si>
    <t>MOUNTAINEER CASINO TABLE GAMES</t>
  </si>
  <si>
    <t>Thoroughbred Purse Fund</t>
  </si>
  <si>
    <t>Thoroughbred / Greyhound Purse Fund</t>
  </si>
  <si>
    <t>Thoroughbred / Greyhound Development Fund</t>
  </si>
  <si>
    <t>WEST VIRGINIA LOTTERY</t>
  </si>
  <si>
    <t>TABLE GAMES DISTRIBUTION SUMMARY</t>
  </si>
  <si>
    <t>Non-Racetrack Counties ( 51) *</t>
  </si>
  <si>
    <t>Greyhound Purse Fund</t>
  </si>
  <si>
    <t>Greyhound Development Fund</t>
  </si>
  <si>
    <t>Non-Racetrack Municipalities (200) *</t>
  </si>
  <si>
    <t>FOR THE MONTH ENDING JULY 31, 2026</t>
  </si>
  <si>
    <t>FISCAL YEAR 2027</t>
  </si>
  <si>
    <t>July 2026</t>
  </si>
  <si>
    <t>FY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</si>
</sst>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25">
    <xf numFmtId="0" fontId="0" fillId="0" borderId="0" xfId="0"/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center" wrapText="1"/>
    </xf>
    <xf numFmtId="44" fontId="13" fillId="0" borderId="0" xfId="1" applyFont="1"/>
    <xf numFmtId="44" fontId="13" fillId="0" borderId="2" xfId="0" applyNumberFormat="1" applyFont="1" applyBorder="1"/>
    <xf numFmtId="0" fontId="15" fillId="0" borderId="0" xfId="0" applyFont="1"/>
    <xf numFmtId="0" fontId="10" fillId="0" borderId="0" xfId="0" applyFont="1"/>
    <xf numFmtId="0" fontId="9" fillId="0" borderId="0" xfId="0" applyFont="1"/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6" fillId="0" borderId="0" xfId="0" quotePrefix="1" applyFont="1"/>
    <xf numFmtId="44" fontId="5" fillId="0" borderId="0" xfId="1" applyFont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0" xfId="0" quotePrefix="1" applyFont="1"/>
    <xf numFmtId="0" fontId="1" fillId="0" borderId="0" xfId="0" quotePrefix="1" applyFont="1"/>
    <xf numFmtId="0" fontId="1" fillId="0" borderId="0" xfId="0" applyFont="1"/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5"/>
  <sheetViews>
    <sheetView tabSelected="1" workbookViewId="0">
      <selection activeCell="A11" sqref="A11"/>
    </sheetView>
  </sheetViews>
  <sheetFormatPr defaultColWidth="9.140625" defaultRowHeight="15" customHeight="1" x14ac:dyDescent="0.25"/>
  <cols>
    <col min="1" max="1" width="15.7109375" style="1" customWidth="1"/>
    <col min="2" max="3" width="15.28515625" style="1" bestFit="1" customWidth="1"/>
    <col min="4" max="5" width="14.28515625" style="1" bestFit="1" customWidth="1"/>
    <col min="6" max="6" width="15.140625" style="1" customWidth="1"/>
    <col min="7" max="8" width="14.28515625" style="1" bestFit="1" customWidth="1"/>
    <col min="9" max="9" width="13.7109375" style="1" bestFit="1" customWidth="1"/>
    <col min="10" max="10" width="13.85546875" style="1" customWidth="1"/>
    <col min="11" max="11" width="15.28515625" style="1" bestFit="1" customWidth="1"/>
    <col min="12" max="12" width="12.5703125" style="1" bestFit="1" customWidth="1"/>
    <col min="13" max="13" width="14.28515625" style="1" bestFit="1" customWidth="1"/>
    <col min="14" max="14" width="15.140625" style="1" customWidth="1"/>
    <col min="15" max="16384" width="9.140625" style="1"/>
  </cols>
  <sheetData>
    <row r="1" spans="1:14" ht="18.75" x14ac:dyDescent="0.3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5" customHeight="1" x14ac:dyDescent="0.25">
      <c r="A2" s="21" t="s">
        <v>22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5" customHeight="1" x14ac:dyDescent="0.25">
      <c r="A3" s="21" t="s">
        <v>27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15" customHeight="1" x14ac:dyDescent="0.25">
      <c r="A4" s="21" t="s">
        <v>28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8" spans="1:14" ht="60" customHeight="1" x14ac:dyDescent="0.25">
      <c r="B8" s="3" t="s">
        <v>1</v>
      </c>
      <c r="C8" s="4" t="s">
        <v>2</v>
      </c>
      <c r="D8" s="4" t="s">
        <v>3</v>
      </c>
      <c r="E8" s="3" t="s">
        <v>19</v>
      </c>
      <c r="F8" s="3" t="s">
        <v>20</v>
      </c>
      <c r="G8" s="3" t="s">
        <v>5</v>
      </c>
      <c r="H8" s="3" t="s">
        <v>6</v>
      </c>
      <c r="I8" s="3" t="s">
        <v>7</v>
      </c>
      <c r="J8" s="3" t="s">
        <v>8</v>
      </c>
      <c r="K8" s="3" t="s">
        <v>9</v>
      </c>
      <c r="L8" s="3" t="s">
        <v>10</v>
      </c>
      <c r="M8" s="12" t="s">
        <v>23</v>
      </c>
      <c r="N8" s="16" t="s">
        <v>26</v>
      </c>
    </row>
    <row r="9" spans="1:14" x14ac:dyDescent="0.25">
      <c r="B9" s="5"/>
      <c r="C9" s="2"/>
      <c r="D9" s="2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15" customHeight="1" x14ac:dyDescent="0.25">
      <c r="A10" s="17" t="str">
        <f>Mountaineer!A9</f>
        <v>July 2026</v>
      </c>
      <c r="B10" s="6">
        <f>SUM('Mountaineer:Charles Town'!B9)</f>
        <v>7245444.8899999997</v>
      </c>
      <c r="C10" s="6">
        <f>SUM('Mountaineer:Charles Town'!C9)</f>
        <v>2535905.75</v>
      </c>
      <c r="D10" s="6">
        <f>SUM('Mountaineer:Charles Town'!D9)</f>
        <v>217363.32</v>
      </c>
      <c r="E10" s="6">
        <f>SUM('Mountaineer:Charles Town'!E9)</f>
        <v>181136.12</v>
      </c>
      <c r="F10" s="6">
        <f>SUM('Mountaineer:Charles Town'!F9)</f>
        <v>144908.88999999998</v>
      </c>
      <c r="G10" s="6">
        <f>SUM('Mountaineer:Charles Town'!G9)</f>
        <v>144908.88999999998</v>
      </c>
      <c r="H10" s="6">
        <f>SUM('Mountaineer:Charles Town'!H9)</f>
        <v>217363.32</v>
      </c>
      <c r="I10" s="6">
        <f>SUM('Mountaineer:Charles Town'!I9)</f>
        <v>36227.22</v>
      </c>
      <c r="J10" s="6">
        <f>SUM('Mountaineer:Charles Town'!J9)</f>
        <v>14701.64</v>
      </c>
      <c r="K10" s="6">
        <f>SUM('Mountaineer:Charles Town'!K9)</f>
        <v>1222611.73</v>
      </c>
      <c r="L10" s="6">
        <f>SUM('Mountaineer:Charles Town'!L9)</f>
        <v>64347.979999999996</v>
      </c>
      <c r="M10" s="6">
        <f>SUM('Mountaineer:Charles Town'!M9)</f>
        <v>160869.81</v>
      </c>
      <c r="N10" s="6">
        <f>SUM('Mountaineer:Charles Town'!N9)</f>
        <v>160870</v>
      </c>
    </row>
    <row r="11" spans="1:14" ht="13.5" customHeight="1" x14ac:dyDescent="0.25"/>
    <row r="12" spans="1:14" ht="15" customHeight="1" thickBot="1" x14ac:dyDescent="0.3">
      <c r="B12" s="7">
        <f t="shared" ref="B12:N12" si="0">SUM(B10:B11)</f>
        <v>7245444.8899999997</v>
      </c>
      <c r="C12" s="7">
        <f t="shared" si="0"/>
        <v>2535905.75</v>
      </c>
      <c r="D12" s="7">
        <f t="shared" si="0"/>
        <v>217363.32</v>
      </c>
      <c r="E12" s="7">
        <f t="shared" si="0"/>
        <v>181136.12</v>
      </c>
      <c r="F12" s="7">
        <f t="shared" si="0"/>
        <v>144908.88999999998</v>
      </c>
      <c r="G12" s="7">
        <f t="shared" si="0"/>
        <v>144908.88999999998</v>
      </c>
      <c r="H12" s="7">
        <f t="shared" si="0"/>
        <v>217363.32</v>
      </c>
      <c r="I12" s="7">
        <f t="shared" si="0"/>
        <v>36227.22</v>
      </c>
      <c r="J12" s="7">
        <f t="shared" si="0"/>
        <v>14701.64</v>
      </c>
      <c r="K12" s="7">
        <f t="shared" si="0"/>
        <v>1222611.73</v>
      </c>
      <c r="L12" s="7">
        <f t="shared" si="0"/>
        <v>64347.979999999996</v>
      </c>
      <c r="M12" s="7">
        <f t="shared" si="0"/>
        <v>160869.81</v>
      </c>
      <c r="N12" s="7">
        <f t="shared" si="0"/>
        <v>160870</v>
      </c>
    </row>
    <row r="13" spans="1:14" ht="15" customHeight="1" thickTop="1" x14ac:dyDescent="0.25"/>
    <row r="14" spans="1:14" ht="15" customHeight="1" x14ac:dyDescent="0.25">
      <c r="A14" s="8" t="s">
        <v>13</v>
      </c>
    </row>
    <row r="15" spans="1:14" ht="15" customHeight="1" x14ac:dyDescent="0.25">
      <c r="A15" s="8" t="s">
        <v>14</v>
      </c>
    </row>
  </sheetData>
  <mergeCells count="4">
    <mergeCell ref="A1:N1"/>
    <mergeCell ref="A2:N2"/>
    <mergeCell ref="A3:N3"/>
    <mergeCell ref="A4:N4"/>
  </mergeCells>
  <pageMargins left="0.25" right="0.25" top="0.5" bottom="0.5" header="0" footer="0"/>
  <pageSetup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4"/>
  <sheetViews>
    <sheetView workbookViewId="0">
      <selection activeCell="B9" sqref="B9"/>
    </sheetView>
  </sheetViews>
  <sheetFormatPr defaultColWidth="9.140625" defaultRowHeight="15" customHeight="1" x14ac:dyDescent="0.25"/>
  <cols>
    <col min="1" max="1" width="15.7109375" style="1" customWidth="1"/>
    <col min="2" max="2" width="16.140625" style="1" bestFit="1" customWidth="1"/>
    <col min="3" max="3" width="14.7109375" style="1" customWidth="1"/>
    <col min="4" max="8" width="13.7109375" style="1" customWidth="1"/>
    <col min="9" max="9" width="13.5703125" style="1" customWidth="1"/>
    <col min="10" max="10" width="11.7109375" style="1" customWidth="1"/>
    <col min="11" max="11" width="14.7109375" style="1" customWidth="1"/>
    <col min="12" max="12" width="13.28515625" style="1" bestFit="1" customWidth="1"/>
    <col min="13" max="13" width="13.7109375" style="1" customWidth="1"/>
    <col min="14" max="14" width="15.140625" style="1" bestFit="1" customWidth="1"/>
    <col min="15" max="16384" width="9.140625" style="1"/>
  </cols>
  <sheetData>
    <row r="1" spans="1:14" ht="15" customHeight="1" x14ac:dyDescent="0.25">
      <c r="A1" s="22" t="s">
        <v>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" customHeight="1" x14ac:dyDescent="0.25">
      <c r="A2" s="10"/>
    </row>
    <row r="3" spans="1:14" ht="15" customHeight="1" x14ac:dyDescent="0.25">
      <c r="A3" s="9"/>
    </row>
    <row r="4" spans="1:14" ht="45" customHeight="1" x14ac:dyDescent="0.25">
      <c r="B4" s="3" t="s">
        <v>1</v>
      </c>
      <c r="C4" s="4" t="s">
        <v>2</v>
      </c>
      <c r="D4" s="4" t="s">
        <v>3</v>
      </c>
      <c r="E4" s="3" t="s">
        <v>18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</row>
    <row r="5" spans="1:14" ht="15" customHeight="1" x14ac:dyDescent="0.25">
      <c r="A5" s="19" t="s">
        <v>30</v>
      </c>
      <c r="B5" s="6">
        <v>10287860.25</v>
      </c>
      <c r="C5" s="6">
        <v>3600751.12</v>
      </c>
      <c r="D5" s="6">
        <v>308635.86</v>
      </c>
      <c r="E5" s="6">
        <v>256672.8</v>
      </c>
      <c r="F5" s="6">
        <v>205338.23999999999</v>
      </c>
      <c r="G5" s="6">
        <v>205757.22</v>
      </c>
      <c r="H5" s="6">
        <v>308635.86</v>
      </c>
      <c r="I5" s="6">
        <v>51439.3</v>
      </c>
      <c r="J5" s="6">
        <v>38207.5</v>
      </c>
      <c r="K5" s="6">
        <v>1749167.81</v>
      </c>
      <c r="L5" s="6">
        <v>92061.47</v>
      </c>
      <c r="M5" s="6">
        <v>230153.62</v>
      </c>
      <c r="N5" s="6">
        <v>230153.74</v>
      </c>
    </row>
    <row r="7" spans="1:14" ht="15" customHeight="1" x14ac:dyDescent="0.25">
      <c r="A7" s="23" t="s">
        <v>28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9" spans="1:14" ht="14.25" customHeight="1" x14ac:dyDescent="0.25">
      <c r="A9" s="18" t="s">
        <v>29</v>
      </c>
      <c r="B9" s="14">
        <v>894310.5</v>
      </c>
      <c r="C9" s="14">
        <f>ROUND($B9*0.35,2)+0.01</f>
        <v>313008.69</v>
      </c>
      <c r="D9" s="14">
        <f>ROUND($B9*0.03,2)</f>
        <v>26829.32</v>
      </c>
      <c r="E9" s="14">
        <f t="shared" ref="E9" si="0">ROUND($B9*0.025,2)</f>
        <v>22357.759999999998</v>
      </c>
      <c r="F9" s="14">
        <f t="shared" ref="F9:G9" si="1">ROUND($B9*0.02,2)</f>
        <v>17886.21</v>
      </c>
      <c r="G9" s="14">
        <f t="shared" si="1"/>
        <v>17886.21</v>
      </c>
      <c r="H9" s="14">
        <f>ROUND($B9*0.03,2)</f>
        <v>26829.32</v>
      </c>
      <c r="I9" s="14">
        <f>ROUND($B9*0.005,2)</f>
        <v>4471.55</v>
      </c>
      <c r="J9" s="14">
        <v>3675.41</v>
      </c>
      <c r="K9" s="14">
        <f>ROUND((($B9*0.22)+$J9)*0.76,2)+0.01</f>
        <v>152322.04</v>
      </c>
      <c r="L9" s="14">
        <f>ROUND((($B9*0.22)+$J9)*0.04,2)</f>
        <v>8016.95</v>
      </c>
      <c r="M9" s="14">
        <f>ROUND((($B9*0.22)+$J9)*0.1,2)-0.04</f>
        <v>20042.329999999998</v>
      </c>
      <c r="N9" s="14">
        <f>ROUND((($B9*0.22)+$J9)*0.1,2)+0.01</f>
        <v>20042.379999999997</v>
      </c>
    </row>
    <row r="11" spans="1:14" ht="15" customHeight="1" thickBot="1" x14ac:dyDescent="0.3">
      <c r="B11" s="7">
        <f t="shared" ref="B11:N11" si="2">SUM(B9:B10)</f>
        <v>894310.5</v>
      </c>
      <c r="C11" s="7">
        <f t="shared" si="2"/>
        <v>313008.69</v>
      </c>
      <c r="D11" s="7">
        <f t="shared" si="2"/>
        <v>26829.32</v>
      </c>
      <c r="E11" s="7">
        <f t="shared" si="2"/>
        <v>22357.759999999998</v>
      </c>
      <c r="F11" s="7">
        <f t="shared" si="2"/>
        <v>17886.21</v>
      </c>
      <c r="G11" s="7">
        <f t="shared" si="2"/>
        <v>17886.21</v>
      </c>
      <c r="H11" s="7">
        <f t="shared" si="2"/>
        <v>26829.32</v>
      </c>
      <c r="I11" s="7">
        <f t="shared" si="2"/>
        <v>4471.55</v>
      </c>
      <c r="J11" s="7">
        <f t="shared" si="2"/>
        <v>3675.41</v>
      </c>
      <c r="K11" s="7">
        <f t="shared" si="2"/>
        <v>152322.04</v>
      </c>
      <c r="L11" s="7">
        <f t="shared" si="2"/>
        <v>8016.95</v>
      </c>
      <c r="M11" s="7">
        <f t="shared" si="2"/>
        <v>20042.329999999998</v>
      </c>
      <c r="N11" s="7">
        <f t="shared" si="2"/>
        <v>20042.379999999997</v>
      </c>
    </row>
    <row r="12" spans="1:14" ht="15" customHeight="1" thickTop="1" x14ac:dyDescent="0.25"/>
    <row r="13" spans="1:14" ht="15" customHeight="1" x14ac:dyDescent="0.25">
      <c r="A13" s="8" t="s">
        <v>13</v>
      </c>
    </row>
    <row r="14" spans="1:14" ht="15" customHeight="1" x14ac:dyDescent="0.25">
      <c r="A14" s="8" t="s">
        <v>14</v>
      </c>
    </row>
  </sheetData>
  <mergeCells count="2">
    <mergeCell ref="A1:N1"/>
    <mergeCell ref="A7:N7"/>
  </mergeCells>
  <pageMargins left="0.25" right="0.25" top="0.5" bottom="0.5" header="0" footer="0"/>
  <pageSetup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4"/>
  <sheetViews>
    <sheetView workbookViewId="0">
      <selection activeCell="N10" sqref="N10"/>
    </sheetView>
  </sheetViews>
  <sheetFormatPr defaultColWidth="9.140625" defaultRowHeight="15" customHeight="1" x14ac:dyDescent="0.25"/>
  <cols>
    <col min="1" max="1" width="15.7109375" style="1" customWidth="1"/>
    <col min="2" max="3" width="14.7109375" style="1" customWidth="1"/>
    <col min="4" max="9" width="13.7109375" style="1" customWidth="1"/>
    <col min="10" max="10" width="12.28515625" style="1" customWidth="1"/>
    <col min="11" max="11" width="14.7109375" style="1" customWidth="1"/>
    <col min="12" max="12" width="11.7109375" style="1" customWidth="1"/>
    <col min="13" max="13" width="13.7109375" style="1" customWidth="1"/>
    <col min="14" max="14" width="14.85546875" style="1" customWidth="1"/>
    <col min="15" max="16384" width="9.140625" style="1"/>
  </cols>
  <sheetData>
    <row r="1" spans="1:14" ht="15" customHeight="1" x14ac:dyDescent="0.25">
      <c r="A1" s="22" t="s">
        <v>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" customHeight="1" x14ac:dyDescent="0.25">
      <c r="A2" s="10"/>
    </row>
    <row r="4" spans="1:14" ht="45" x14ac:dyDescent="0.25">
      <c r="B4" s="3" t="s">
        <v>1</v>
      </c>
      <c r="C4" s="4" t="s">
        <v>2</v>
      </c>
      <c r="D4" s="4" t="s">
        <v>3</v>
      </c>
      <c r="E4" s="15" t="s">
        <v>24</v>
      </c>
      <c r="F4" s="15" t="s">
        <v>25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</row>
    <row r="5" spans="1:14" ht="15" customHeight="1" x14ac:dyDescent="0.25">
      <c r="A5" s="19" t="s">
        <v>30</v>
      </c>
      <c r="B5" s="6">
        <v>7413802.1699999999</v>
      </c>
      <c r="C5" s="6">
        <v>2594830.7999999998</v>
      </c>
      <c r="D5" s="6">
        <v>222414.07999999999</v>
      </c>
      <c r="E5" s="6">
        <v>184931.58</v>
      </c>
      <c r="F5" s="6">
        <v>147945.25</v>
      </c>
      <c r="G5" s="6">
        <v>148276.01999999999</v>
      </c>
      <c r="H5" s="6">
        <v>222414.07999999999</v>
      </c>
      <c r="I5" s="6">
        <v>37069.01</v>
      </c>
      <c r="J5" s="6">
        <v>38207.5</v>
      </c>
      <c r="K5" s="6">
        <v>1268625.47</v>
      </c>
      <c r="L5" s="6">
        <v>66769.759999999995</v>
      </c>
      <c r="M5" s="6">
        <v>166924.34</v>
      </c>
      <c r="N5" s="6">
        <v>166924.48000000001</v>
      </c>
    </row>
    <row r="7" spans="1:14" ht="15" customHeight="1" x14ac:dyDescent="0.25">
      <c r="A7" s="23" t="s">
        <v>28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9" spans="1:14" ht="14.25" customHeight="1" x14ac:dyDescent="0.25">
      <c r="A9" s="13" t="str">
        <f>Mountaineer!A9</f>
        <v>July 2026</v>
      </c>
      <c r="B9" s="14">
        <v>813660.04</v>
      </c>
      <c r="C9" s="14">
        <f>ROUND($B9*0.35,2)</f>
        <v>284781.01</v>
      </c>
      <c r="D9" s="14">
        <f>ROUND($B9*0.03,2)</f>
        <v>24409.8</v>
      </c>
      <c r="E9" s="14">
        <f>ROUND($B9*0.025,2)</f>
        <v>20341.5</v>
      </c>
      <c r="F9" s="14">
        <f>ROUND($B9*0.02,2)</f>
        <v>16273.2</v>
      </c>
      <c r="G9" s="14">
        <f>ROUND($B9*0.02,2)</f>
        <v>16273.2</v>
      </c>
      <c r="H9" s="14">
        <f>ROUND($B9*0.03,2)</f>
        <v>24409.8</v>
      </c>
      <c r="I9" s="14">
        <f>ROUND($B9*0.005,2)</f>
        <v>4068.3</v>
      </c>
      <c r="J9" s="14">
        <v>3675.41</v>
      </c>
      <c r="K9" s="14">
        <f>ROUND((($B9*0.22)+$J9)*0.76,2)+0.01</f>
        <v>138837.28</v>
      </c>
      <c r="L9" s="14">
        <f>ROUND((($B9*0.22)+$J9)*0.04,2)</f>
        <v>7307.22</v>
      </c>
      <c r="M9" s="14">
        <f>ROUND((($B9*0.22)+$J9)*0.1,2)-0.03</f>
        <v>18268.030000000002</v>
      </c>
      <c r="N9" s="14">
        <f>ROUND((($B9*0.22)+$J9)*0.1,2)+0.01</f>
        <v>18268.07</v>
      </c>
    </row>
    <row r="11" spans="1:14" ht="15" customHeight="1" thickBot="1" x14ac:dyDescent="0.3">
      <c r="B11" s="7">
        <f t="shared" ref="B11:N11" si="0">SUM(B9:B10)</f>
        <v>813660.04</v>
      </c>
      <c r="C11" s="7">
        <f t="shared" si="0"/>
        <v>284781.01</v>
      </c>
      <c r="D11" s="7">
        <f t="shared" si="0"/>
        <v>24409.8</v>
      </c>
      <c r="E11" s="7">
        <f t="shared" si="0"/>
        <v>20341.5</v>
      </c>
      <c r="F11" s="7">
        <f t="shared" si="0"/>
        <v>16273.2</v>
      </c>
      <c r="G11" s="7">
        <f t="shared" si="0"/>
        <v>16273.2</v>
      </c>
      <c r="H11" s="7">
        <f t="shared" si="0"/>
        <v>24409.8</v>
      </c>
      <c r="I11" s="7">
        <f t="shared" si="0"/>
        <v>4068.3</v>
      </c>
      <c r="J11" s="7">
        <f t="shared" si="0"/>
        <v>3675.41</v>
      </c>
      <c r="K11" s="7">
        <f t="shared" si="0"/>
        <v>138837.28</v>
      </c>
      <c r="L11" s="7">
        <f t="shared" si="0"/>
        <v>7307.22</v>
      </c>
      <c r="M11" s="7">
        <f t="shared" si="0"/>
        <v>18268.030000000002</v>
      </c>
      <c r="N11" s="7">
        <f t="shared" si="0"/>
        <v>18268.07</v>
      </c>
    </row>
    <row r="12" spans="1:14" ht="15" customHeight="1" thickTop="1" x14ac:dyDescent="0.25"/>
    <row r="13" spans="1:14" ht="15" customHeight="1" x14ac:dyDescent="0.25">
      <c r="A13" s="8" t="s">
        <v>13</v>
      </c>
    </row>
    <row r="14" spans="1:14" ht="15" customHeight="1" x14ac:dyDescent="0.25">
      <c r="A14" s="8" t="s">
        <v>14</v>
      </c>
    </row>
  </sheetData>
  <mergeCells count="2">
    <mergeCell ref="A1:N1"/>
    <mergeCell ref="A7:N7"/>
  </mergeCells>
  <pageMargins left="0.25" right="0.25" top="0.5" bottom="0.5" header="0" footer="0"/>
  <pageSetup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4"/>
  <sheetViews>
    <sheetView workbookViewId="0">
      <selection activeCell="E33" sqref="E33"/>
    </sheetView>
  </sheetViews>
  <sheetFormatPr defaultColWidth="9.140625" defaultRowHeight="15" customHeight="1" x14ac:dyDescent="0.25"/>
  <cols>
    <col min="1" max="1" width="15.7109375" style="1" customWidth="1"/>
    <col min="2" max="2" width="16.140625" style="1" bestFit="1" customWidth="1"/>
    <col min="3" max="3" width="14.7109375" style="1" customWidth="1"/>
    <col min="4" max="8" width="13.7109375" style="1" customWidth="1"/>
    <col min="9" max="9" width="14" style="1" customWidth="1"/>
    <col min="10" max="10" width="11.7109375" style="1" customWidth="1"/>
    <col min="11" max="11" width="14.7109375" style="1" customWidth="1"/>
    <col min="12" max="12" width="13.28515625" style="1" bestFit="1" customWidth="1"/>
    <col min="13" max="13" width="13.7109375" style="1" customWidth="1"/>
    <col min="14" max="14" width="14.7109375" style="1" customWidth="1"/>
    <col min="15" max="16384" width="9.140625" style="1"/>
  </cols>
  <sheetData>
    <row r="1" spans="1:14" ht="15" customHeight="1" x14ac:dyDescent="0.25">
      <c r="A1" s="22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" customHeight="1" x14ac:dyDescent="0.25">
      <c r="A2" s="11"/>
    </row>
    <row r="4" spans="1:14" ht="45" x14ac:dyDescent="0.25">
      <c r="B4" s="3" t="s">
        <v>1</v>
      </c>
      <c r="C4" s="4" t="s">
        <v>2</v>
      </c>
      <c r="D4" s="4" t="s">
        <v>3</v>
      </c>
      <c r="E4" s="15" t="s">
        <v>24</v>
      </c>
      <c r="F4" s="15" t="s">
        <v>25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</row>
    <row r="5" spans="1:14" ht="15" customHeight="1" x14ac:dyDescent="0.25">
      <c r="A5" s="19" t="s">
        <v>30</v>
      </c>
      <c r="B5" s="6">
        <v>13842229.140000001</v>
      </c>
      <c r="C5" s="6">
        <v>4844780.24</v>
      </c>
      <c r="D5" s="6">
        <v>415266.88</v>
      </c>
      <c r="E5" s="6">
        <v>345373.48</v>
      </c>
      <c r="F5" s="6">
        <v>276298.84999999998</v>
      </c>
      <c r="G5" s="6">
        <v>276844.67</v>
      </c>
      <c r="H5" s="6">
        <v>415266.88</v>
      </c>
      <c r="I5" s="6">
        <v>69211.179999999993</v>
      </c>
      <c r="J5" s="6">
        <v>38207.5</v>
      </c>
      <c r="K5" s="6">
        <v>2343458.27</v>
      </c>
      <c r="L5" s="6">
        <v>123339.9</v>
      </c>
      <c r="M5" s="6">
        <v>308349.7</v>
      </c>
      <c r="N5" s="6">
        <v>308349.84000000003</v>
      </c>
    </row>
    <row r="7" spans="1:14" ht="15" customHeight="1" x14ac:dyDescent="0.25">
      <c r="A7" s="23" t="s">
        <v>28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9" spans="1:14" ht="14.25" customHeight="1" x14ac:dyDescent="0.25">
      <c r="A9" s="13" t="str">
        <f>Mountaineer!A9</f>
        <v>July 2026</v>
      </c>
      <c r="B9" s="14">
        <v>1186093.3899999999</v>
      </c>
      <c r="C9" s="14">
        <f>ROUND($B9*0.35,2)+0.02</f>
        <v>415132.71</v>
      </c>
      <c r="D9" s="14">
        <f>ROUND($B9*0.03,2)</f>
        <v>35582.800000000003</v>
      </c>
      <c r="E9" s="14">
        <f>ROUND($B9*0.025,2)+0.01</f>
        <v>29652.34</v>
      </c>
      <c r="F9" s="14">
        <f>ROUND($B9*0.02,2)+0.01</f>
        <v>23721.879999999997</v>
      </c>
      <c r="G9" s="14">
        <f>ROUND($B9*0.02,2)+0.01</f>
        <v>23721.879999999997</v>
      </c>
      <c r="H9" s="14">
        <f>ROUND($B9*0.03,2)</f>
        <v>35582.800000000003</v>
      </c>
      <c r="I9" s="14">
        <f>ROUND($B9*0.005,2)</f>
        <v>5930.47</v>
      </c>
      <c r="J9" s="14">
        <v>3675.41</v>
      </c>
      <c r="K9" s="14">
        <f>ROUND((($B9*0.22)+$J9)*0.76,2)-0.02</f>
        <v>201108.11000000002</v>
      </c>
      <c r="L9" s="14">
        <f>ROUND((($B9*0.22)+$J9)*0.04,2)</f>
        <v>10584.64</v>
      </c>
      <c r="M9" s="14">
        <f>ROUND((($B9*0.22)+$J9)*0.1,2)-0.04</f>
        <v>26461.559999999998</v>
      </c>
      <c r="N9" s="14">
        <f>ROUND((($B9*0.22)+$J9)*0.1,2)+0.01</f>
        <v>26461.609999999997</v>
      </c>
    </row>
    <row r="11" spans="1:14" ht="15" customHeight="1" thickBot="1" x14ac:dyDescent="0.3">
      <c r="B11" s="7">
        <f t="shared" ref="B11:N11" si="0">SUM(B9:B10)</f>
        <v>1186093.3899999999</v>
      </c>
      <c r="C11" s="7">
        <f t="shared" si="0"/>
        <v>415132.71</v>
      </c>
      <c r="D11" s="7">
        <f t="shared" si="0"/>
        <v>35582.800000000003</v>
      </c>
      <c r="E11" s="7">
        <f t="shared" si="0"/>
        <v>29652.34</v>
      </c>
      <c r="F11" s="7">
        <f t="shared" si="0"/>
        <v>23721.879999999997</v>
      </c>
      <c r="G11" s="7">
        <f t="shared" si="0"/>
        <v>23721.879999999997</v>
      </c>
      <c r="H11" s="7">
        <f t="shared" si="0"/>
        <v>35582.800000000003</v>
      </c>
      <c r="I11" s="7">
        <f t="shared" si="0"/>
        <v>5930.47</v>
      </c>
      <c r="J11" s="7">
        <f t="shared" si="0"/>
        <v>3675.41</v>
      </c>
      <c r="K11" s="7">
        <f t="shared" si="0"/>
        <v>201108.11000000002</v>
      </c>
      <c r="L11" s="7">
        <f t="shared" si="0"/>
        <v>10584.64</v>
      </c>
      <c r="M11" s="7">
        <f t="shared" si="0"/>
        <v>26461.559999999998</v>
      </c>
      <c r="N11" s="7">
        <f t="shared" si="0"/>
        <v>26461.609999999997</v>
      </c>
    </row>
    <row r="12" spans="1:14" ht="15" customHeight="1" thickTop="1" x14ac:dyDescent="0.25"/>
    <row r="13" spans="1:14" ht="15" customHeight="1" x14ac:dyDescent="0.25">
      <c r="A13" s="8" t="s">
        <v>13</v>
      </c>
    </row>
    <row r="14" spans="1:14" ht="15" customHeight="1" x14ac:dyDescent="0.25">
      <c r="A14" s="8" t="s">
        <v>14</v>
      </c>
    </row>
  </sheetData>
  <mergeCells count="2">
    <mergeCell ref="A1:N1"/>
    <mergeCell ref="A7:N7"/>
  </mergeCells>
  <pageMargins left="0.25" right="0.25" top="0.5" bottom="0.5" header="0" footer="0"/>
  <pageSetup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14"/>
  <sheetViews>
    <sheetView workbookViewId="0">
      <selection activeCell="N10" sqref="N10"/>
    </sheetView>
  </sheetViews>
  <sheetFormatPr defaultColWidth="9.140625" defaultRowHeight="15" customHeight="1" x14ac:dyDescent="0.25"/>
  <cols>
    <col min="1" max="1" width="15.7109375" style="1" customWidth="1"/>
    <col min="2" max="3" width="16.140625" style="1" bestFit="1" customWidth="1"/>
    <col min="4" max="8" width="15" style="1" bestFit="1" customWidth="1"/>
    <col min="9" max="9" width="13.28515625" style="1" bestFit="1" customWidth="1"/>
    <col min="10" max="10" width="11.85546875" style="1" customWidth="1"/>
    <col min="11" max="11" width="16.140625" style="1" bestFit="1" customWidth="1"/>
    <col min="12" max="12" width="13.28515625" style="1" bestFit="1" customWidth="1"/>
    <col min="13" max="14" width="15" style="1" bestFit="1" customWidth="1"/>
    <col min="15" max="16384" width="9.140625" style="1"/>
  </cols>
  <sheetData>
    <row r="1" spans="1:14" ht="1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" customHeight="1" x14ac:dyDescent="0.25">
      <c r="A2" s="11"/>
    </row>
    <row r="4" spans="1:14" ht="45" customHeight="1" x14ac:dyDescent="0.25">
      <c r="B4" s="3" t="s">
        <v>1</v>
      </c>
      <c r="C4" s="4" t="s">
        <v>2</v>
      </c>
      <c r="D4" s="4" t="s">
        <v>3</v>
      </c>
      <c r="E4" s="3" t="s">
        <v>18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</row>
    <row r="5" spans="1:14" ht="15" customHeight="1" x14ac:dyDescent="0.25">
      <c r="A5" s="19" t="s">
        <v>30</v>
      </c>
      <c r="B5" s="6">
        <v>62176232.509999998</v>
      </c>
      <c r="C5" s="6">
        <v>21761681.420000002</v>
      </c>
      <c r="D5" s="6">
        <v>1865287.02</v>
      </c>
      <c r="E5" s="6">
        <v>1549257.81</v>
      </c>
      <c r="F5" s="6">
        <v>1239406.28</v>
      </c>
      <c r="G5" s="6">
        <v>1243524.68</v>
      </c>
      <c r="H5" s="6">
        <v>1865287.02</v>
      </c>
      <c r="I5" s="6">
        <v>310881.17</v>
      </c>
      <c r="J5" s="6">
        <v>38207.51</v>
      </c>
      <c r="K5" s="6">
        <v>10424903.67</v>
      </c>
      <c r="L5" s="6">
        <v>548679.14</v>
      </c>
      <c r="M5" s="6">
        <v>1371697.79</v>
      </c>
      <c r="N5" s="6">
        <v>1371697.94</v>
      </c>
    </row>
    <row r="7" spans="1:14" ht="15" customHeight="1" x14ac:dyDescent="0.25">
      <c r="A7" s="23" t="s">
        <v>28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9" spans="1:14" ht="14.25" customHeight="1" x14ac:dyDescent="0.25">
      <c r="A9" s="13" t="str">
        <f>Mountaineer!A9</f>
        <v>July 2026</v>
      </c>
      <c r="B9" s="14">
        <v>4351380.96</v>
      </c>
      <c r="C9" s="14">
        <f>ROUND($B9*0.35,2)</f>
        <v>1522983.34</v>
      </c>
      <c r="D9" s="14">
        <f>ROUND($B9*0.03,2)-0.03</f>
        <v>130541.4</v>
      </c>
      <c r="E9" s="14">
        <f t="shared" ref="E9" si="0">ROUND($B9*0.025,2)</f>
        <v>108784.52</v>
      </c>
      <c r="F9" s="14">
        <f>ROUND($B9*0.02,2)-0.02</f>
        <v>87027.599999999991</v>
      </c>
      <c r="G9" s="14">
        <f>ROUND($B9*0.02,2)-0.02</f>
        <v>87027.599999999991</v>
      </c>
      <c r="H9" s="14">
        <f>ROUND($B9*0.03,2)-0.03</f>
        <v>130541.4</v>
      </c>
      <c r="I9" s="14">
        <f t="shared" ref="I9" si="1">ROUND($B9*0.005,2)</f>
        <v>21756.9</v>
      </c>
      <c r="J9" s="14">
        <v>3675.41</v>
      </c>
      <c r="K9" s="14">
        <f>ROUND((($B9*0.22)+$J9)*0.76,2)+0.09</f>
        <v>730344.29999999993</v>
      </c>
      <c r="L9" s="14">
        <f>ROUND((($B9*0.22)+$J9)*0.04,2)</f>
        <v>38439.17</v>
      </c>
      <c r="M9" s="14">
        <f>ROUND((($B9*0.22)+$J9)*0.1,2)-0.03</f>
        <v>96097.89</v>
      </c>
      <c r="N9" s="14">
        <f>ROUND((($B9*0.22)+$J9)*0.1,2)+0.02</f>
        <v>96097.94</v>
      </c>
    </row>
    <row r="11" spans="1:14" ht="15" customHeight="1" thickBot="1" x14ac:dyDescent="0.3">
      <c r="B11" s="7">
        <f t="shared" ref="B11:N11" si="2">SUM(B9:B10)</f>
        <v>4351380.96</v>
      </c>
      <c r="C11" s="7">
        <f t="shared" si="2"/>
        <v>1522983.34</v>
      </c>
      <c r="D11" s="7">
        <f t="shared" si="2"/>
        <v>130541.4</v>
      </c>
      <c r="E11" s="7">
        <f t="shared" si="2"/>
        <v>108784.52</v>
      </c>
      <c r="F11" s="7">
        <f t="shared" si="2"/>
        <v>87027.599999999991</v>
      </c>
      <c r="G11" s="7">
        <f t="shared" si="2"/>
        <v>87027.599999999991</v>
      </c>
      <c r="H11" s="7">
        <f t="shared" si="2"/>
        <v>130541.4</v>
      </c>
      <c r="I11" s="7">
        <f t="shared" si="2"/>
        <v>21756.9</v>
      </c>
      <c r="J11" s="7">
        <f t="shared" si="2"/>
        <v>3675.41</v>
      </c>
      <c r="K11" s="7">
        <f t="shared" si="2"/>
        <v>730344.29999999993</v>
      </c>
      <c r="L11" s="7">
        <f t="shared" si="2"/>
        <v>38439.17</v>
      </c>
      <c r="M11" s="7">
        <f t="shared" si="2"/>
        <v>96097.89</v>
      </c>
      <c r="N11" s="7">
        <f t="shared" si="2"/>
        <v>96097.94</v>
      </c>
    </row>
    <row r="12" spans="1:14" ht="15" customHeight="1" thickTop="1" x14ac:dyDescent="0.25"/>
    <row r="13" spans="1:14" ht="14.25" customHeight="1" x14ac:dyDescent="0.25">
      <c r="A13" s="8" t="s">
        <v>13</v>
      </c>
    </row>
    <row r="14" spans="1:14" ht="15" customHeight="1" x14ac:dyDescent="0.25">
      <c r="A14" s="8" t="s">
        <v>14</v>
      </c>
    </row>
  </sheetData>
  <mergeCells count="2">
    <mergeCell ref="A1:N1"/>
    <mergeCell ref="A7:N7"/>
  </mergeCells>
  <pageMargins left="0.25" right="0.25" top="0.5" bottom="0.5" header="0" footer="0"/>
  <pageSetup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Summary</vt:lpstr>
      <vt:lpstr>Mountaineer</vt:lpstr>
      <vt:lpstr>Wheeling</vt:lpstr>
      <vt:lpstr>Mardi Gras</vt:lpstr>
      <vt:lpstr>Charles Town</vt:lpstr>
      <vt:lpstr>'Charles Town'!Print_Area</vt:lpstr>
      <vt:lpstr>'Mardi Gras'!Print_Area</vt:lpstr>
      <vt:lpstr>Mountaineer!Print_Area</vt:lpstr>
      <vt:lpstr>Summary!Print_Area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Scott Wright II</cp:lastModifiedBy>
  <cp:lastPrinted>2022-05-24T13:43:06Z</cp:lastPrinted>
  <dcterms:created xsi:type="dcterms:W3CDTF">2017-06-26T17:33:37Z</dcterms:created>
  <dcterms:modified xsi:type="dcterms:W3CDTF">2026-08-14T14:37:30Z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2024-08-29T18:02:05Z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61d58641-215a-4603-94a3-75b61e62e7f0</vt:lpwstr>
  </property>
  <property fmtid="{D5CDD505-2E9C-101B-9397-08002B2CF9AE}" pid="8" name="MSIP_Label_defa4170-0d19-0005-0004-bc88714345d2_ContentBits">
    <vt:lpwstr>0</vt:lpwstr>
  </property>
</Properties>
</file>